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d\документы\Отдел Товаров\2021 год\Совместные торги 2021\01_ЯНВАРЬ 2021_СТ\Бумага для офисной техники\3515_Аукционная документация\"/>
    </mc:Choice>
  </mc:AlternateContent>
  <xr:revisionPtr revIDLastSave="0" documentId="13_ncr:1_{B2C1C4B1-702F-4996-BFA8-D3450ECB1964}" xr6:coauthVersionLast="46" xr6:coauthVersionMax="46" xr10:uidLastSave="{00000000-0000-0000-0000-000000000000}"/>
  <bookViews>
    <workbookView xWindow="-120" yWindow="-120" windowWidth="29040" windowHeight="15840" tabRatio="561" xr2:uid="{00000000-000D-0000-FFFF-FFFF00000000}"/>
  </bookViews>
  <sheets>
    <sheet name="1" sheetId="1" r:id="rId1"/>
  </sheets>
  <definedNames>
    <definedName name="_xlnm._FilterDatabase" localSheetId="0" hidden="1">'1'!#REF!</definedName>
  </definedNames>
  <calcPr calcId="181029"/>
</workbook>
</file>

<file path=xl/calcChain.xml><?xml version="1.0" encoding="utf-8"?>
<calcChain xmlns="http://schemas.openxmlformats.org/spreadsheetml/2006/main">
  <c r="H11" i="1" l="1"/>
  <c r="H10" i="1"/>
  <c r="H12" i="1" s="1"/>
  <c r="L11" i="1"/>
  <c r="L10" i="1"/>
  <c r="F10" i="1" l="1"/>
  <c r="G10" i="1" l="1"/>
  <c r="F11" i="1" l="1"/>
  <c r="G11" i="1" s="1"/>
</calcChain>
</file>

<file path=xl/sharedStrings.xml><?xml version="1.0" encoding="utf-8"?>
<sst xmlns="http://schemas.openxmlformats.org/spreadsheetml/2006/main" count="47" uniqueCount="44">
  <si>
    <t>3. Расчет:</t>
  </si>
  <si>
    <t>-</t>
  </si>
  <si>
    <t>v</t>
  </si>
  <si>
    <t>V</t>
  </si>
  <si>
    <t>Ед.изм.</t>
  </si>
  <si>
    <t>Кол-во (Общее)</t>
  </si>
  <si>
    <t>Условное обозначе-ние/ Фор-мула</t>
  </si>
  <si>
    <t>Цена за ед.изм., руб.</t>
  </si>
  <si>
    <r>
      <t>Итого НМЦК</t>
    </r>
    <r>
      <rPr>
        <b/>
        <vertAlign val="superscript"/>
        <sz val="11"/>
        <color theme="1"/>
        <rFont val="Times New Roman"/>
        <family val="1"/>
        <charset val="204"/>
      </rPr>
      <t>рын</t>
    </r>
    <r>
      <rPr>
        <b/>
        <sz val="11"/>
        <color theme="1"/>
        <rFont val="Times New Roman"/>
        <family val="1"/>
        <charset val="204"/>
      </rPr>
      <t>, руб:</t>
    </r>
  </si>
  <si>
    <t>Источники информации: реестр контрактов (номера реестровых записей):</t>
  </si>
  <si>
    <t>Номер источника информации</t>
  </si>
  <si>
    <t>Дата заключения контракта</t>
  </si>
  <si>
    <t>Реестровый номер контракта</t>
  </si>
  <si>
    <t>3182000076118000001</t>
  </si>
  <si>
    <t>1183503745019000007</t>
  </si>
  <si>
    <t>2183109030118000019</t>
  </si>
  <si>
    <t>2183503171618000148</t>
  </si>
  <si>
    <t>3182000080318000074</t>
  </si>
  <si>
    <t>Цена за ед. изм. с учетом корректирующего коэффициента (индекса), руб.</t>
  </si>
  <si>
    <t>Стоимость с учетом корректирующей цены, руб.</t>
  </si>
  <si>
    <t>Цена за ед. изм.  учетом коррект.коэф-та*v</t>
  </si>
  <si>
    <t>1. Основные характеристики объекта закупки приведены в Части II Документации об электронном аукционе «Описание объекта закупки: Техническое задание».</t>
  </si>
  <si>
    <t xml:space="preserve">Таблица 1 </t>
  </si>
  <si>
    <t>Коэффициент вариации, %</t>
  </si>
  <si>
    <t>2182600050319000256 </t>
  </si>
  <si>
    <t>3) Цена за единицу измерения была скорректирована в соответствии пп. 3.16 Методических рекомендаций. Применен коэффициент в размере 10%.</t>
  </si>
  <si>
    <t>Цена за ед.изм*10%</t>
  </si>
  <si>
    <t>Бумага для офисной техники белая</t>
  </si>
  <si>
    <t xml:space="preserve">Бумага для офисной техники белая  </t>
  </si>
  <si>
    <t>ПАЧ</t>
  </si>
  <si>
    <t>Наименование Товара</t>
  </si>
  <si>
    <r>
      <t xml:space="preserve">
1) Используемые условные обозначения:
Цена за ед. изм. – цена за единицу измерения Товара по одной позиции Технического задания;
Стоимость (Общая)  – стоимость Товара по одной позиции Технического задания;
НМЦК</t>
    </r>
    <r>
      <rPr>
        <vertAlign val="superscript"/>
        <sz val="11"/>
        <color theme="1"/>
        <rFont val="Times New Roman"/>
        <family val="1"/>
        <charset val="204"/>
      </rPr>
      <t xml:space="preserve">рын </t>
    </r>
    <r>
      <rPr>
        <sz val="11"/>
        <color theme="1"/>
        <rFont val="Times New Roman"/>
        <family val="1"/>
        <charset val="204"/>
      </rPr>
      <t xml:space="preserve">– начальная (максимальная) цена контракта;
v - количество (объем) закупаемого Товара;
n - количество значений, используемых в расчете;
i - номер источника ценовой информации;
</t>
    </r>
    <r>
      <rPr>
        <i/>
        <sz val="11"/>
        <color theme="1"/>
        <rFont val="Times New Roman"/>
        <family val="1"/>
        <charset val="204"/>
      </rPr>
      <t>ц</t>
    </r>
    <r>
      <rPr>
        <i/>
        <sz val="8"/>
        <color theme="1"/>
        <rFont val="Times New Roman"/>
        <family val="1"/>
        <charset val="204"/>
      </rPr>
      <t>i</t>
    </r>
    <r>
      <rPr>
        <sz val="11"/>
        <color theme="1"/>
        <rFont val="Times New Roman"/>
        <family val="1"/>
        <charset val="204"/>
      </rPr>
      <t xml:space="preserve"> - цена единицы Товара, представленная в источнике с номером i;
V - коэффициент вариации.
2) Коэффициент вариации не превышает 33%.</t>
    </r>
  </si>
  <si>
    <t>т013976</t>
  </si>
  <si>
    <t>т000241</t>
  </si>
  <si>
    <t>Номер позиции Регионального каталога ТРУ</t>
  </si>
  <si>
    <t>№ 
п/п</t>
  </si>
  <si>
    <t>Сведения из реестра контрактов за ед. изм. Товара, руб.
(цi)</t>
  </si>
  <si>
    <t>Дата подготовки: январь 2021 г.</t>
  </si>
  <si>
    <t>Часть V. Обоснование начальной (максимальной) цены контракта, начальных цен единиц товара, работы, услуги</t>
  </si>
  <si>
    <t>2. Для обоснования начальной (максимальной) цены контракта использовался метод сопоставимых рыночных цен (анализа рынка). Обоснование начальной (максимальной) цены контракта подготовлено в соответствии со статьей 22 Федерального закона от 05.04.2013 №44-ФЗ «О контрактной системе в сфере закупок товаров, работ, услуг для обеспечения государственных и муниципальных нужд».</t>
  </si>
  <si>
    <t xml:space="preserve">Источник информации 1 (п.1)
Источник информации 4 (п.2)
</t>
  </si>
  <si>
    <t xml:space="preserve">Источник информации 2 (п.1)
Источник информации 5 (п.2)
</t>
  </si>
  <si>
    <t xml:space="preserve">Источник информации 3 (п.1)
Источник информации 6 (п.2)
</t>
  </si>
  <si>
    <t>по Документации об электронном аукционе 
№ 3515 Бумага для офисной техники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</si>
</sst>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Alignment="1"/>
    <xf numFmtId="0" fontId="4" fillId="0" borderId="0" xfId="0" applyFont="1" applyAlignment="1">
      <alignment horizontal="right"/>
    </xf>
    <xf numFmtId="0" fontId="6" fillId="0" borderId="0" xfId="0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/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/>
    <xf numFmtId="0" fontId="1" fillId="0" borderId="0" xfId="0" applyFont="1" applyBorder="1" applyAlignment="1">
      <alignment wrapText="1"/>
    </xf>
    <xf numFmtId="0" fontId="1" fillId="2" borderId="0" xfId="0" applyFont="1" applyFill="1"/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2" fontId="6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>
      <alignment horizontal="center" vertical="center" wrapText="1"/>
    </xf>
    <xf numFmtId="0" fontId="0" fillId="0" borderId="0" xfId="0"/>
    <xf numFmtId="0" fontId="1" fillId="0" borderId="0" xfId="0" applyFont="1" applyFill="1" applyAlignme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2" fontId="6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4" fillId="0" borderId="0" xfId="0" applyFont="1" applyFill="1" applyAlignment="1">
      <alignment horizontal="left" vertical="center" wrapText="1"/>
    </xf>
    <xf numFmtId="0" fontId="4" fillId="0" borderId="3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159884</xdr:colOff>
      <xdr:row>7</xdr:row>
      <xdr:rowOff>190501</xdr:rowOff>
    </xdr:from>
    <xdr:to>
      <xdr:col>5</xdr:col>
      <xdr:colOff>638841</xdr:colOff>
      <xdr:row>7</xdr:row>
      <xdr:rowOff>676277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2634" y="3881439"/>
          <a:ext cx="478957" cy="485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t.mfur.ru/webtorgi/view.htm?pg=edit&amp;dt=DOCUMENTS_GZW_CONTRACT2015&amp;dl=1637876&amp;rn=339511&amp;rt=&amp;dm=&amp;vl=&amp;h=580&amp;w=8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D25"/>
  <sheetViews>
    <sheetView tabSelected="1" zoomScale="80" zoomScaleNormal="80" workbookViewId="0">
      <selection activeCell="K2" sqref="K2:L2"/>
    </sheetView>
  </sheetViews>
  <sheetFormatPr defaultRowHeight="15" x14ac:dyDescent="0.25"/>
  <cols>
    <col min="1" max="1" width="12.7109375" style="1" customWidth="1"/>
    <col min="2" max="2" width="42" style="1" customWidth="1"/>
    <col min="3" max="3" width="20.28515625" style="15" customWidth="1"/>
    <col min="4" max="4" width="10.42578125" style="1" customWidth="1"/>
    <col min="5" max="5" width="11.5703125" style="1" bestFit="1" customWidth="1"/>
    <col min="6" max="6" width="12.5703125" style="1" customWidth="1"/>
    <col min="7" max="7" width="20.28515625" style="1" customWidth="1"/>
    <col min="8" max="8" width="19.42578125" style="1" customWidth="1"/>
    <col min="9" max="9" width="22.42578125" style="22" customWidth="1"/>
    <col min="10" max="10" width="22.5703125" style="22" customWidth="1"/>
    <col min="11" max="11" width="22.28515625" style="22" customWidth="1"/>
    <col min="12" max="12" width="26.5703125" style="1" customWidth="1"/>
    <col min="13" max="16384" width="9.140625" style="2"/>
  </cols>
  <sheetData>
    <row r="1" spans="1:56" s="3" customFormat="1" x14ac:dyDescent="0.25">
      <c r="A1" s="57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56" s="3" customFormat="1" ht="3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62" t="s">
        <v>43</v>
      </c>
      <c r="L2" s="62"/>
    </row>
    <row r="3" spans="1:56" s="3" customFormat="1" ht="15" customHeight="1" x14ac:dyDescent="0.25">
      <c r="A3" s="2" t="s">
        <v>21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56" s="3" customFormat="1" ht="50.25" customHeight="1" x14ac:dyDescent="0.25">
      <c r="A4" s="58" t="s">
        <v>39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56" s="3" customFormat="1" x14ac:dyDescent="0.25">
      <c r="A5" s="9" t="s">
        <v>0</v>
      </c>
      <c r="B5" s="9"/>
      <c r="C5" s="9"/>
      <c r="D5" s="9"/>
      <c r="E5" s="9"/>
      <c r="F5" s="9"/>
      <c r="G5" s="9"/>
      <c r="H5" s="9"/>
      <c r="I5" s="9"/>
      <c r="J5" s="9"/>
      <c r="K5" s="9"/>
      <c r="L5" s="11"/>
    </row>
    <row r="6" spans="1:56" s="3" customForma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4" t="s">
        <v>22</v>
      </c>
    </row>
    <row r="7" spans="1:56" s="3" customFormat="1" ht="75" customHeight="1" x14ac:dyDescent="0.25">
      <c r="A7" s="12" t="s">
        <v>35</v>
      </c>
      <c r="B7" s="13" t="s">
        <v>30</v>
      </c>
      <c r="C7" s="34" t="s">
        <v>34</v>
      </c>
      <c r="D7" s="12" t="s">
        <v>4</v>
      </c>
      <c r="E7" s="12" t="s">
        <v>5</v>
      </c>
      <c r="F7" s="12" t="s">
        <v>7</v>
      </c>
      <c r="G7" s="29" t="s">
        <v>18</v>
      </c>
      <c r="H7" s="30" t="s">
        <v>19</v>
      </c>
      <c r="I7" s="55" t="s">
        <v>36</v>
      </c>
      <c r="J7" s="55"/>
      <c r="K7" s="55"/>
      <c r="L7" s="12" t="s">
        <v>23</v>
      </c>
    </row>
    <row r="8" spans="1:56" s="3" customFormat="1" ht="66" customHeight="1" x14ac:dyDescent="0.25">
      <c r="A8" s="12" t="s">
        <v>6</v>
      </c>
      <c r="B8" s="12" t="s">
        <v>1</v>
      </c>
      <c r="C8" s="14" t="s">
        <v>1</v>
      </c>
      <c r="D8" s="12" t="s">
        <v>1</v>
      </c>
      <c r="E8" s="12" t="s">
        <v>2</v>
      </c>
      <c r="F8" s="12"/>
      <c r="G8" s="29" t="s">
        <v>26</v>
      </c>
      <c r="H8" s="30" t="s">
        <v>20</v>
      </c>
      <c r="I8" s="38" t="s">
        <v>40</v>
      </c>
      <c r="J8" s="38" t="s">
        <v>41</v>
      </c>
      <c r="K8" s="38" t="s">
        <v>42</v>
      </c>
      <c r="L8" s="10" t="s">
        <v>3</v>
      </c>
    </row>
    <row r="9" spans="1:56" s="8" customFormat="1" x14ac:dyDescent="0.25">
      <c r="A9" s="6">
        <v>1</v>
      </c>
      <c r="B9" s="7">
        <v>2</v>
      </c>
      <c r="C9" s="6">
        <v>3</v>
      </c>
      <c r="D9" s="7">
        <v>4</v>
      </c>
      <c r="E9" s="6">
        <v>5</v>
      </c>
      <c r="F9" s="7">
        <v>6</v>
      </c>
      <c r="G9" s="7">
        <v>7</v>
      </c>
      <c r="H9" s="6">
        <v>8</v>
      </c>
      <c r="I9" s="23">
        <v>9</v>
      </c>
      <c r="J9" s="23">
        <v>10</v>
      </c>
      <c r="K9" s="23">
        <v>11</v>
      </c>
      <c r="L9" s="6">
        <v>12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</row>
    <row r="10" spans="1:56" s="8" customFormat="1" x14ac:dyDescent="0.25">
      <c r="A10" s="16">
        <v>1</v>
      </c>
      <c r="B10" s="17" t="s">
        <v>27</v>
      </c>
      <c r="C10" s="17" t="s">
        <v>32</v>
      </c>
      <c r="D10" s="18" t="s">
        <v>29</v>
      </c>
      <c r="E10" s="37"/>
      <c r="F10" s="36">
        <f t="shared" ref="F10" si="0">ROUND(AVERAGE(I10:K10), 2)</f>
        <v>207.56</v>
      </c>
      <c r="G10" s="35">
        <f>ROUND((F10*1.1), 2)</f>
        <v>228.32</v>
      </c>
      <c r="H10" s="32" t="str">
        <f>IF(E10=0, " ", E10*G10)</f>
        <v xml:space="preserve"> </v>
      </c>
      <c r="I10" s="28">
        <v>200.7</v>
      </c>
      <c r="J10" s="28">
        <v>220</v>
      </c>
      <c r="K10" s="28">
        <v>201.99</v>
      </c>
      <c r="L10" s="19">
        <f>STDEV(I10:K10)*100/AVERAGE(I10:K10)</f>
        <v>5.1983002194433077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</row>
    <row r="11" spans="1:56" s="20" customFormat="1" x14ac:dyDescent="0.25">
      <c r="A11" s="16">
        <v>2</v>
      </c>
      <c r="B11" s="17" t="s">
        <v>28</v>
      </c>
      <c r="C11" s="17" t="s">
        <v>33</v>
      </c>
      <c r="D11" s="18" t="s">
        <v>29</v>
      </c>
      <c r="E11" s="37"/>
      <c r="F11" s="36">
        <f>ROUND(AVERAGE(I11:K11), 2)</f>
        <v>227.11</v>
      </c>
      <c r="G11" s="35">
        <f t="shared" ref="G11" si="1">ROUND((F11*1.1), 2)</f>
        <v>249.82</v>
      </c>
      <c r="H11" s="53" t="str">
        <f t="shared" ref="H11" si="2">IF(E11=0, " ", E11*G11)</f>
        <v xml:space="preserve"> </v>
      </c>
      <c r="I11" s="28">
        <v>220.84</v>
      </c>
      <c r="J11" s="28">
        <v>223.8</v>
      </c>
      <c r="K11" s="28">
        <v>236.69</v>
      </c>
      <c r="L11" s="19">
        <f>STDEV(I11:K11)*100/AVERAGE(I11:K11)</f>
        <v>3.7107554324823644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</row>
    <row r="12" spans="1:56" s="3" customFormat="1" ht="17.25" x14ac:dyDescent="0.25">
      <c r="A12" s="63" t="s">
        <v>8</v>
      </c>
      <c r="B12" s="64"/>
      <c r="C12" s="64"/>
      <c r="D12" s="64"/>
      <c r="E12" s="64"/>
      <c r="F12" s="64"/>
      <c r="G12" s="65"/>
      <c r="H12" s="33" t="str">
        <f>IF(SUM(H10:H11)=0, "", SUM(H10:H11))</f>
        <v/>
      </c>
      <c r="I12" s="24"/>
      <c r="J12" s="24"/>
      <c r="K12" s="24"/>
      <c r="L12" s="5"/>
    </row>
    <row r="13" spans="1:56" ht="157.5" customHeight="1" x14ac:dyDescent="0.25">
      <c r="A13" s="56" t="s">
        <v>31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</row>
    <row r="14" spans="1:56" ht="20.25" customHeight="1" x14ac:dyDescent="0.25">
      <c r="A14" s="56" t="s">
        <v>25</v>
      </c>
      <c r="B14" s="56"/>
      <c r="C14" s="56"/>
      <c r="D14" s="56"/>
      <c r="E14" s="56"/>
      <c r="F14" s="56"/>
      <c r="G14" s="56"/>
      <c r="H14" s="56"/>
      <c r="I14" s="61"/>
      <c r="J14" s="27"/>
      <c r="K14" s="27"/>
      <c r="L14" s="27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</row>
    <row r="15" spans="1:56" ht="15.75" customHeight="1" x14ac:dyDescent="0.25">
      <c r="A15" s="21"/>
      <c r="B15" s="21"/>
      <c r="C15" s="21"/>
      <c r="D15" s="21"/>
      <c r="E15" s="21"/>
      <c r="F15" s="21"/>
      <c r="G15" s="31"/>
      <c r="H15" s="21"/>
      <c r="I15" s="21"/>
      <c r="J15" s="26"/>
      <c r="K15" s="21"/>
      <c r="L15" s="21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</row>
    <row r="16" spans="1:56" ht="15.75" customHeight="1" x14ac:dyDescent="0.25">
      <c r="A16" s="59" t="s">
        <v>9</v>
      </c>
      <c r="B16" s="59"/>
      <c r="C16" s="60"/>
      <c r="D16" s="25"/>
      <c r="E16" s="25"/>
      <c r="F16" s="25"/>
      <c r="G16" s="31"/>
      <c r="H16" s="25"/>
      <c r="I16" s="25"/>
      <c r="J16" s="26"/>
      <c r="K16" s="25"/>
      <c r="L16" s="25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</row>
    <row r="17" spans="1:56" ht="49.5" customHeight="1" x14ac:dyDescent="0.25">
      <c r="A17" s="42" t="s">
        <v>10</v>
      </c>
      <c r="B17" s="43" t="s">
        <v>12</v>
      </c>
      <c r="C17" s="42" t="s">
        <v>11</v>
      </c>
      <c r="D17" s="41"/>
      <c r="E17" s="41"/>
      <c r="F17" s="41"/>
      <c r="G17" s="41"/>
      <c r="H17" s="41"/>
      <c r="I17" s="41"/>
      <c r="J17" s="41"/>
      <c r="K17" s="41"/>
      <c r="L17" s="41"/>
      <c r="M17" s="39"/>
      <c r="N17" s="39"/>
      <c r="O17" s="39"/>
      <c r="P17" s="39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</row>
    <row r="18" spans="1:56" ht="15.75" customHeight="1" x14ac:dyDescent="0.25">
      <c r="A18" s="42">
        <v>1</v>
      </c>
      <c r="B18" s="49" t="s">
        <v>16</v>
      </c>
      <c r="C18" s="50">
        <v>43381</v>
      </c>
      <c r="D18" s="41"/>
      <c r="E18" s="41"/>
      <c r="F18" s="41"/>
      <c r="G18" s="41"/>
      <c r="H18" s="41"/>
      <c r="I18" s="41"/>
      <c r="J18" s="41"/>
      <c r="K18" s="41"/>
      <c r="L18" s="41"/>
      <c r="M18" s="39"/>
      <c r="N18" s="39"/>
      <c r="O18" s="39"/>
      <c r="P18" s="39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</row>
    <row r="19" spans="1:56" ht="15.75" customHeight="1" x14ac:dyDescent="0.25">
      <c r="A19" s="42">
        <v>2</v>
      </c>
      <c r="B19" s="46" t="s">
        <v>17</v>
      </c>
      <c r="C19" s="50">
        <v>43403</v>
      </c>
      <c r="D19" s="41"/>
      <c r="E19" s="41"/>
      <c r="F19" s="41"/>
      <c r="G19" s="41"/>
      <c r="H19" s="41"/>
      <c r="I19" s="41"/>
      <c r="J19" s="41"/>
      <c r="K19" s="41"/>
      <c r="L19" s="41"/>
      <c r="M19" s="39"/>
      <c r="N19" s="39"/>
      <c r="O19" s="39"/>
      <c r="P19" s="39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</row>
    <row r="20" spans="1:56" ht="15.75" customHeight="1" x14ac:dyDescent="0.25">
      <c r="A20" s="42">
        <v>3</v>
      </c>
      <c r="B20" s="46" t="s">
        <v>14</v>
      </c>
      <c r="C20" s="50">
        <v>43493</v>
      </c>
      <c r="D20" s="41"/>
      <c r="E20" s="41"/>
      <c r="F20" s="41"/>
      <c r="G20" s="41"/>
      <c r="H20" s="41"/>
      <c r="I20" s="41"/>
      <c r="J20" s="41"/>
      <c r="K20" s="41"/>
      <c r="L20" s="41"/>
      <c r="M20" s="39"/>
      <c r="N20" s="39"/>
      <c r="O20" s="39"/>
      <c r="P20" s="39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</row>
    <row r="21" spans="1:56" ht="15.75" customHeight="1" x14ac:dyDescent="0.25">
      <c r="A21" s="42">
        <v>4</v>
      </c>
      <c r="B21" s="46" t="s">
        <v>24</v>
      </c>
      <c r="C21" s="51">
        <v>43696</v>
      </c>
      <c r="D21" s="41"/>
      <c r="E21" s="41"/>
      <c r="F21" s="41"/>
      <c r="G21" s="41"/>
      <c r="H21" s="41"/>
      <c r="I21" s="41"/>
      <c r="J21" s="41"/>
      <c r="K21" s="41"/>
      <c r="L21" s="41"/>
      <c r="M21" s="39"/>
      <c r="N21" s="39"/>
      <c r="O21" s="39"/>
      <c r="P21" s="39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</row>
    <row r="22" spans="1:56" ht="15.75" customHeight="1" x14ac:dyDescent="0.25">
      <c r="A22" s="42">
        <v>5</v>
      </c>
      <c r="B22" s="47" t="s">
        <v>15</v>
      </c>
      <c r="C22" s="48">
        <v>43381</v>
      </c>
      <c r="D22" s="41"/>
      <c r="E22" s="41"/>
      <c r="F22" s="41"/>
      <c r="G22" s="41"/>
      <c r="H22" s="41"/>
      <c r="I22" s="41"/>
      <c r="J22" s="41"/>
      <c r="K22" s="41"/>
      <c r="L22" s="41"/>
      <c r="M22" s="39"/>
      <c r="N22" s="39"/>
      <c r="O22" s="39"/>
      <c r="P22" s="39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</row>
    <row r="23" spans="1:56" ht="15.75" customHeight="1" x14ac:dyDescent="0.25">
      <c r="A23" s="42">
        <v>6</v>
      </c>
      <c r="B23" s="49" t="s">
        <v>13</v>
      </c>
      <c r="C23" s="50">
        <v>43355</v>
      </c>
      <c r="D23" s="41"/>
      <c r="E23" s="41"/>
      <c r="F23" s="41"/>
      <c r="G23" s="41"/>
      <c r="H23" s="41"/>
      <c r="I23" s="41"/>
      <c r="J23" s="41"/>
      <c r="K23" s="41"/>
      <c r="L23" s="41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</row>
    <row r="24" spans="1:56" x14ac:dyDescent="0.25">
      <c r="A24" s="44"/>
      <c r="B24" s="44"/>
      <c r="C24" s="45"/>
      <c r="D24" s="41"/>
      <c r="E24" s="41"/>
      <c r="F24" s="41"/>
      <c r="G24" s="41"/>
      <c r="H24" s="41"/>
      <c r="I24" s="41"/>
      <c r="J24" s="41"/>
      <c r="K24" s="41"/>
      <c r="L24" s="41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</row>
    <row r="25" spans="1:56" ht="15" customHeight="1" x14ac:dyDescent="0.25">
      <c r="A25" s="54" t="s">
        <v>37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</row>
  </sheetData>
  <mergeCells count="9">
    <mergeCell ref="A25:L25"/>
    <mergeCell ref="I7:K7"/>
    <mergeCell ref="A13:L13"/>
    <mergeCell ref="A1:L1"/>
    <mergeCell ref="A4:L4"/>
    <mergeCell ref="A16:C16"/>
    <mergeCell ref="A14:I14"/>
    <mergeCell ref="K2:L2"/>
    <mergeCell ref="A12:G12"/>
  </mergeCells>
  <phoneticPr fontId="16" type="noConversion"/>
  <conditionalFormatting sqref="L10:L11">
    <cfRule type="cellIs" dxfId="0" priority="183" operator="greaterThan">
      <formula>33</formula>
    </cfRule>
  </conditionalFormatting>
  <hyperlinks>
    <hyperlink ref="B21" r:id="rId1" display="http://wt.mfur.ru/webtorgi/view.htm?pg=edit&amp;dt=DOCUMENTS_GZW_CONTRACT2015&amp;dl=1637876&amp;rn=339511&amp;rt=&amp;dm=&amp;vl=&amp;h=580&amp;w=830" xr:uid="{7DE45F8F-B1FF-4FE5-98E0-6EEBE055DE31}"/>
  </hyperlinks>
  <pageMargins left="0.27559055118110237" right="0.23622047244094491" top="0.70866141732283472" bottom="0.15748031496062992" header="0.6692913385826772" footer="0.15748031496062992"/>
  <pageSetup paperSize="9" scale="45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Маргарита Михайловна Корпач</cp:lastModifiedBy>
  <cp:lastPrinted>2019-03-04T09:20:52Z</cp:lastPrinted>
  <dcterms:created xsi:type="dcterms:W3CDTF">2015-11-18T11:58:29Z</dcterms:created>
  <dcterms:modified xsi:type="dcterms:W3CDTF">2021-02-02T10:10:38Z</dcterms:modified>
</cp:coreProperties>
</file>